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brazec predračuna" sheetId="1" state="visible" r:id="rId3"/>
  </sheets>
  <definedNames>
    <definedName function="false" hidden="false" localSheetId="0" name="_xlnm.Print_Area" vbProcedure="false">'Obrazec predračuna'!$A$1:$I$32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<sst xmlns="http://schemas.openxmlformats.org/spreadsheetml/2006/main" count="50" uniqueCount="40">
  <si>
    <t xml:space="preserve">PODROBNI PREDRAČUN OBR-1/1</t>
  </si>
  <si>
    <t xml:space="preserve">Predmet javnega naročila: VZDRŽEVANJE IN RAZŠIRITEV CNS – Centralno nadzornega sistema v Splošni bolnišnici Celje</t>
  </si>
  <si>
    <t xml:space="preserve">POSTAVKA</t>
  </si>
  <si>
    <t xml:space="preserve">Enota mere</t>
  </si>
  <si>
    <t xml:space="preserve">Število enot mere - količina</t>
  </si>
  <si>
    <t xml:space="preserve">Ocenjeno število enot mere za obdobje 36 mesecev </t>
  </si>
  <si>
    <t xml:space="preserve">Cena/enoto  v EUR brez DDV</t>
  </si>
  <si>
    <t xml:space="preserve">DDV %</t>
  </si>
  <si>
    <t xml:space="preserve">Cena/enoto  v EUR z DDV</t>
  </si>
  <si>
    <t xml:space="preserve">Vrednost v EUR DDV (=H*E)</t>
  </si>
  <si>
    <t xml:space="preserve">A) VZDRŽEVANJE OMRON CNS SISTEMA</t>
  </si>
  <si>
    <t xml:space="preserve">1.) Vzdrževanje "obstoječega" OMRON CNS sistema in SIEMENS CNS sistema</t>
  </si>
  <si>
    <t xml:space="preserve">mesečni pavšal </t>
  </si>
  <si>
    <t xml:space="preserve">2.) Kurativno vzdrževanje "obstoječega" OMRON CNS sistema in SIEMENS CNS sistema, 10 ur - izven mesečnega pavšala</t>
  </si>
  <si>
    <t xml:space="preserve">Delovna ura </t>
  </si>
  <si>
    <t xml:space="preserve">SKUPAJ A</t>
  </si>
  <si>
    <t xml:space="preserve">B) RAZŠIRITEV CNS SISTEMA</t>
  </si>
  <si>
    <t xml:space="preserve">1.) Razširitev Siemens SCADA
z razširitvijo se sorazmerno zmanjša mesečni pavšal "obstoječega" OMRON CNS sistema in sorazmerno poveča vzdrževanje SIEMENS CNS sistem </t>
  </si>
  <si>
    <t xml:space="preserve">delovne ure</t>
  </si>
  <si>
    <t xml:space="preserve">C) LICENCE</t>
  </si>
  <si>
    <t xml:space="preserve">1.) Windows server 2022 standard     </t>
  </si>
  <si>
    <t xml:space="preserve">količina</t>
  </si>
  <si>
    <t xml:space="preserve">2.) WinCC/powerp RT 2048/8192 V8.1 </t>
  </si>
  <si>
    <t xml:space="preserve">3.) WinCC/powerp RT 8192/65536 V8.1 </t>
  </si>
  <si>
    <t xml:space="preserve">4.) WinCC RC V8.1 65536 (PowerTags)</t>
  </si>
  <si>
    <t xml:space="preserve">5.) WinCC/Server  </t>
  </si>
  <si>
    <t xml:space="preserve">6.) WinCC connectivity pack V8.1</t>
  </si>
  <si>
    <t xml:space="preserve">7.) WinCC/Archive V8.1 5000 archive tags (countable)</t>
  </si>
  <si>
    <t xml:space="preserve">8.) WinCC/Redundancy V8.1</t>
  </si>
  <si>
    <t xml:space="preserve">9.) WinCC RT Client V8.1</t>
  </si>
  <si>
    <t xml:space="preserve">10.) Windows 11 prof.</t>
  </si>
  <si>
    <t xml:space="preserve">11.) Kepware server OPC za omron</t>
  </si>
  <si>
    <t xml:space="preserve">SKUPAJ C</t>
  </si>
  <si>
    <t xml:space="preserve">D.)  MATERIAL – vrednost po vsakokratni ponudbi 
*vsakokratna potrebna potrditve ponudbe s strani pooblaščene osebe naročnika. Vrednost stroška ne sme presega to vrednost, ki je določena </t>
  </si>
  <si>
    <t xml:space="preserve">E) NIS2 – VZPOSTAVITEV SISTEMA ZA DETEKTIRANJE ANOMALIJ V OMREŽJU (ADS)</t>
  </si>
  <si>
    <t xml:space="preserve">1.) Vzpostavitev sistema za detektiranje anomalij v omrežju (ADS) v skladu z NIS2 zahtevami – dobava, namestitev in 36-mesečno vzdrževanje</t>
  </si>
  <si>
    <t xml:space="preserve">kpl</t>
  </si>
  <si>
    <t xml:space="preserve">SKUPAJ (A + B + C + D + E)</t>
  </si>
  <si>
    <t xml:space="preserve">Kraj in datum:                                                                          Podpis in žig ponudnika:</t>
  </si>
  <si>
    <t xml:space="preserve">Ta dokument naložite izpolnjen v zavihek »druge priloge«.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</si>
</sst>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_-* #,##0.00\ [$€-1]_-;\-* #,##0.00\ [$€-1]_-;_-* \-??\ [$€-1]_-;_-@_-"/>
    <numFmt numFmtId="167" formatCode="0%"/>
    <numFmt numFmtId="168" formatCode="_-* #,##0.00\ _€_-;\-* #,##0.00\ _€_-;_-* \-??\ _€_-;_-@_-"/>
  </numFmts>
  <fonts count="14">
    <font>
      <sz val="11"/>
      <color theme="1"/>
      <name val="Aptos Narrow"/>
      <family val="2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2"/>
      <charset val="238"/>
    </font>
    <font>
      <b val="true"/>
      <sz val="12"/>
      <color rgb="FF000000"/>
      <name val="Calibri"/>
      <family val="2"/>
      <charset val="238"/>
    </font>
    <font>
      <sz val="11"/>
      <color theme="1"/>
      <name val="Garamond"/>
      <family val="1"/>
      <charset val="238"/>
    </font>
    <font>
      <b val="true"/>
      <sz val="12"/>
      <color theme="1"/>
      <name val="Calibri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238"/>
    </font>
    <font>
      <b val="true"/>
      <sz val="12"/>
      <name val="Calibri"/>
      <family val="2"/>
      <charset val="238"/>
    </font>
    <font>
      <b val="true"/>
      <sz val="11"/>
      <color theme="1"/>
      <name val="Calibri"/>
      <family val="2"/>
      <charset val="238"/>
    </font>
    <font>
      <sz val="12"/>
      <color theme="1"/>
      <name val="Garamond"/>
      <family val="1"/>
      <charset val="238"/>
    </font>
    <font>
      <b val="true"/>
      <sz val="12"/>
      <color theme="1"/>
      <name val="Garamond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5"/>
        <bgColor rgb="FFCCCCFF"/>
      </patternFill>
    </fill>
    <fill>
      <patternFill patternType="solid">
        <fgColor rgb="FFFFFF00"/>
        <bgColor rgb="FFFFFF0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13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4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1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4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4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1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1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3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3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3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3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3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4" fillId="3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3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1" fillId="3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ova tema">
  <a:themeElements>
    <a:clrScheme name="Pisarna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K34"/>
  <sheetViews>
    <sheetView showFormulas="false" showGridLines="true" showRowColHeaders="true" showZeros="true" rightToLeft="false" tabSelected="true" showOutlineSymbols="true" defaultGridColor="true" view="normal" topLeftCell="A1" colorId="64" zoomScale="78" zoomScaleNormal="78" zoomScalePageLayoutView="100" workbookViewId="0">
      <selection pane="topLeft" activeCell="K29" activeCellId="0" sqref="K29"/>
    </sheetView>
  </sheetViews>
  <sheetFormatPr defaultColWidth="8.5390625" defaultRowHeight="15" zeroHeight="false" outlineLevelRow="0" outlineLevelCol="0"/>
  <cols>
    <col collapsed="false" customWidth="true" hidden="false" outlineLevel="0" max="2" min="2" style="1" width="50.29"/>
    <col collapsed="false" customWidth="true" hidden="false" outlineLevel="0" max="3" min="3" style="1" width="15.29"/>
    <col collapsed="false" customWidth="true" hidden="false" outlineLevel="0" max="5" min="4" style="1" width="20.28"/>
    <col collapsed="false" customWidth="true" hidden="false" outlineLevel="0" max="7" min="6" style="1" width="15.72"/>
    <col collapsed="false" customWidth="true" hidden="false" outlineLevel="0" max="8" min="8" style="1" width="17.71"/>
    <col collapsed="false" customWidth="true" hidden="false" outlineLevel="0" max="9" min="9" style="1" width="18.86"/>
    <col collapsed="false" customWidth="true" hidden="false" outlineLevel="0" max="11" min="11" style="1" width="65.72"/>
  </cols>
  <sheetData>
    <row r="2" customFormat="false" ht="15.75" hidden="false" customHeight="true" outlineLevel="0" collapsed="false">
      <c r="A2" s="2"/>
      <c r="B2" s="3" t="s">
        <v>0</v>
      </c>
      <c r="C2" s="2"/>
      <c r="D2" s="2"/>
      <c r="E2" s="2"/>
      <c r="F2" s="2"/>
      <c r="G2" s="2"/>
      <c r="H2" s="2"/>
      <c r="I2" s="2"/>
      <c r="J2" s="4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4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4"/>
    </row>
    <row r="5" customFormat="false" ht="15" hidden="false" customHeight="true" outlineLevel="0" collapsed="false">
      <c r="A5" s="2"/>
      <c r="B5" s="2" t="s">
        <v>1</v>
      </c>
      <c r="C5" s="2"/>
      <c r="D5" s="2"/>
      <c r="E5" s="2"/>
      <c r="F5" s="2"/>
      <c r="G5" s="2"/>
      <c r="H5" s="2"/>
      <c r="I5" s="2"/>
      <c r="J5" s="4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  <c r="H6" s="2"/>
      <c r="I6" s="2"/>
      <c r="J6" s="4"/>
    </row>
    <row r="7" customFormat="false" ht="15.75" hidden="false" customHeight="true" outlineLevel="0" collapsed="false">
      <c r="A7" s="2"/>
      <c r="B7" s="2"/>
      <c r="C7" s="2"/>
      <c r="D7" s="2"/>
      <c r="E7" s="2"/>
      <c r="F7" s="2"/>
      <c r="G7" s="2"/>
      <c r="H7" s="2"/>
      <c r="I7" s="2"/>
      <c r="J7" s="4"/>
    </row>
    <row r="8" customFormat="false" ht="63.75" hidden="false" customHeight="true" outlineLevel="0" collapsed="false">
      <c r="A8" s="2"/>
      <c r="B8" s="5" t="s">
        <v>2</v>
      </c>
      <c r="C8" s="6" t="s">
        <v>3</v>
      </c>
      <c r="D8" s="6" t="s">
        <v>4</v>
      </c>
      <c r="E8" s="7" t="s">
        <v>5</v>
      </c>
      <c r="F8" s="6" t="s">
        <v>6</v>
      </c>
      <c r="G8" s="7" t="s">
        <v>7</v>
      </c>
      <c r="H8" s="6" t="s">
        <v>8</v>
      </c>
      <c r="I8" s="8" t="s">
        <v>9</v>
      </c>
      <c r="J8" s="9"/>
      <c r="K8" s="10"/>
    </row>
    <row r="9" customFormat="false" ht="15.75" hidden="false" customHeight="true" outlineLevel="0" collapsed="false">
      <c r="A9" s="2"/>
      <c r="B9" s="11" t="s">
        <v>10</v>
      </c>
      <c r="C9" s="11"/>
      <c r="D9" s="11"/>
      <c r="E9" s="11"/>
      <c r="F9" s="11"/>
      <c r="G9" s="11"/>
      <c r="H9" s="11"/>
      <c r="I9" s="11"/>
      <c r="J9" s="9"/>
      <c r="K9" s="10"/>
    </row>
    <row r="10" customFormat="false" ht="42.75" hidden="false" customHeight="true" outlineLevel="0" collapsed="false">
      <c r="A10" s="2"/>
      <c r="B10" s="12" t="s">
        <v>11</v>
      </c>
      <c r="C10" s="13" t="s">
        <v>12</v>
      </c>
      <c r="D10" s="13" t="n">
        <v>1</v>
      </c>
      <c r="E10" s="14" t="n">
        <v>36</v>
      </c>
      <c r="F10" s="15"/>
      <c r="G10" s="16" t="n">
        <v>0.22</v>
      </c>
      <c r="H10" s="15" t="n">
        <f aca="false">F10+(F10*G10)</f>
        <v>0</v>
      </c>
      <c r="I10" s="15" t="n">
        <f aca="false">E10*H10</f>
        <v>0</v>
      </c>
      <c r="J10" s="9"/>
      <c r="K10" s="17" t="n">
        <f aca="false">I10*J10</f>
        <v>0</v>
      </c>
    </row>
    <row r="11" customFormat="false" ht="54" hidden="false" customHeight="true" outlineLevel="0" collapsed="false">
      <c r="A11" s="2"/>
      <c r="B11" s="12" t="s">
        <v>13</v>
      </c>
      <c r="C11" s="13" t="s">
        <v>14</v>
      </c>
      <c r="D11" s="13" t="n">
        <v>10</v>
      </c>
      <c r="E11" s="13" t="n">
        <v>360</v>
      </c>
      <c r="F11" s="15"/>
      <c r="G11" s="16" t="n">
        <v>0.22</v>
      </c>
      <c r="H11" s="15" t="n">
        <f aca="false">F11+(F11*G11)</f>
        <v>0</v>
      </c>
      <c r="I11" s="15" t="n">
        <f aca="false">E11*H11</f>
        <v>0</v>
      </c>
      <c r="J11" s="9"/>
      <c r="K11" s="10"/>
    </row>
    <row r="12" customFormat="false" ht="27.75" hidden="false" customHeight="true" outlineLevel="0" collapsed="false">
      <c r="A12" s="2"/>
      <c r="B12" s="18" t="s">
        <v>15</v>
      </c>
      <c r="C12" s="18"/>
      <c r="D12" s="18"/>
      <c r="E12" s="18"/>
      <c r="F12" s="18"/>
      <c r="G12" s="18"/>
      <c r="H12" s="18"/>
      <c r="I12" s="19" t="n">
        <f aca="false">I10+I11</f>
        <v>0</v>
      </c>
      <c r="J12" s="9"/>
      <c r="K12" s="10"/>
    </row>
    <row r="13" customFormat="false" ht="15.75" hidden="false" customHeight="true" outlineLevel="0" collapsed="false">
      <c r="A13" s="2"/>
      <c r="B13" s="20" t="s">
        <v>16</v>
      </c>
      <c r="C13" s="20"/>
      <c r="D13" s="20"/>
      <c r="E13" s="20"/>
      <c r="F13" s="20"/>
      <c r="G13" s="20"/>
      <c r="H13" s="20"/>
      <c r="I13" s="20"/>
      <c r="J13" s="9"/>
      <c r="K13" s="10"/>
    </row>
    <row r="14" customFormat="false" ht="79.5" hidden="false" customHeight="true" outlineLevel="0" collapsed="false">
      <c r="A14" s="2"/>
      <c r="B14" s="21" t="s">
        <v>17</v>
      </c>
      <c r="C14" s="22" t="s">
        <v>18</v>
      </c>
      <c r="D14" s="23" t="n">
        <v>1</v>
      </c>
      <c r="E14" s="23" t="n">
        <v>3000</v>
      </c>
      <c r="F14" s="24"/>
      <c r="G14" s="25" t="n">
        <v>0.22</v>
      </c>
      <c r="H14" s="24" t="n">
        <f aca="false">F14+(F14*G14)</f>
        <v>0</v>
      </c>
      <c r="I14" s="24" t="n">
        <f aca="false">E14*H14</f>
        <v>0</v>
      </c>
      <c r="J14" s="9"/>
      <c r="K14" s="10"/>
    </row>
    <row r="15" customFormat="false" ht="15.75" hidden="false" customHeight="true" outlineLevel="0" collapsed="false">
      <c r="A15" s="2"/>
      <c r="B15" s="20" t="s">
        <v>19</v>
      </c>
      <c r="C15" s="20"/>
      <c r="D15" s="20"/>
      <c r="E15" s="20"/>
      <c r="F15" s="20"/>
      <c r="G15" s="20"/>
      <c r="H15" s="20"/>
      <c r="I15" s="20"/>
      <c r="J15" s="9"/>
      <c r="K15" s="10"/>
    </row>
    <row r="16" customFormat="false" ht="15.75" hidden="false" customHeight="true" outlineLevel="0" collapsed="false">
      <c r="A16" s="2"/>
      <c r="B16" s="26" t="s">
        <v>20</v>
      </c>
      <c r="C16" s="27" t="s">
        <v>21</v>
      </c>
      <c r="D16" s="28" t="n">
        <v>1</v>
      </c>
      <c r="E16" s="27" t="n">
        <v>1</v>
      </c>
      <c r="F16" s="29"/>
      <c r="G16" s="30" t="n">
        <v>0.22</v>
      </c>
      <c r="H16" s="29" t="n">
        <f aca="false">F16+(F16*G16)</f>
        <v>0</v>
      </c>
      <c r="I16" s="29" t="n">
        <f aca="false">E16*H16</f>
        <v>0</v>
      </c>
      <c r="J16" s="9"/>
      <c r="K16" s="10"/>
    </row>
    <row r="17" customFormat="false" ht="15.75" hidden="false" customHeight="true" outlineLevel="0" collapsed="false">
      <c r="A17" s="2"/>
      <c r="B17" s="12" t="s">
        <v>22</v>
      </c>
      <c r="C17" s="13" t="s">
        <v>21</v>
      </c>
      <c r="D17" s="14" t="n">
        <v>1</v>
      </c>
      <c r="E17" s="13" t="n">
        <v>1</v>
      </c>
      <c r="F17" s="15"/>
      <c r="G17" s="16" t="n">
        <v>0.22</v>
      </c>
      <c r="H17" s="29" t="n">
        <f aca="false">F17+(F17*G17)</f>
        <v>0</v>
      </c>
      <c r="I17" s="29" t="n">
        <f aca="false">E17*H17</f>
        <v>0</v>
      </c>
      <c r="J17" s="9"/>
      <c r="K17" s="10"/>
    </row>
    <row r="18" customFormat="false" ht="15.75" hidden="false" customHeight="true" outlineLevel="0" collapsed="false">
      <c r="A18" s="2"/>
      <c r="B18" s="12" t="s">
        <v>23</v>
      </c>
      <c r="C18" s="13" t="s">
        <v>21</v>
      </c>
      <c r="D18" s="14" t="n">
        <v>1</v>
      </c>
      <c r="E18" s="13" t="n">
        <v>1</v>
      </c>
      <c r="F18" s="15"/>
      <c r="G18" s="30" t="n">
        <v>0.22</v>
      </c>
      <c r="H18" s="29" t="n">
        <f aca="false">F18+(F18*G18)</f>
        <v>0</v>
      </c>
      <c r="I18" s="29" t="n">
        <f aca="false">E18*H18</f>
        <v>0</v>
      </c>
      <c r="J18" s="9"/>
      <c r="K18" s="10"/>
    </row>
    <row r="19" customFormat="false" ht="15.75" hidden="false" customHeight="true" outlineLevel="0" collapsed="false">
      <c r="A19" s="2"/>
      <c r="B19" s="12" t="s">
        <v>24</v>
      </c>
      <c r="C19" s="13" t="s">
        <v>21</v>
      </c>
      <c r="D19" s="14" t="n">
        <v>1</v>
      </c>
      <c r="E19" s="13" t="n">
        <v>1</v>
      </c>
      <c r="F19" s="15"/>
      <c r="G19" s="16" t="n">
        <v>0.22</v>
      </c>
      <c r="H19" s="29" t="n">
        <f aca="false">F19+(F19*G19)</f>
        <v>0</v>
      </c>
      <c r="I19" s="29" t="n">
        <f aca="false">E19*H19</f>
        <v>0</v>
      </c>
      <c r="J19" s="9"/>
      <c r="K19" s="10"/>
    </row>
    <row r="20" customFormat="false" ht="15.75" hidden="false" customHeight="true" outlineLevel="0" collapsed="false">
      <c r="A20" s="2"/>
      <c r="B20" s="12" t="s">
        <v>25</v>
      </c>
      <c r="C20" s="13" t="s">
        <v>21</v>
      </c>
      <c r="D20" s="14" t="n">
        <v>2</v>
      </c>
      <c r="E20" s="13" t="n">
        <v>2</v>
      </c>
      <c r="F20" s="15"/>
      <c r="G20" s="30" t="n">
        <v>0.22</v>
      </c>
      <c r="H20" s="29" t="n">
        <f aca="false">F20+(F20*G20)</f>
        <v>0</v>
      </c>
      <c r="I20" s="29" t="n">
        <f aca="false">E20*H20</f>
        <v>0</v>
      </c>
      <c r="J20" s="9"/>
      <c r="K20" s="10"/>
    </row>
    <row r="21" customFormat="false" ht="15.75" hidden="false" customHeight="true" outlineLevel="0" collapsed="false">
      <c r="A21" s="2"/>
      <c r="B21" s="12" t="s">
        <v>26</v>
      </c>
      <c r="C21" s="13" t="s">
        <v>21</v>
      </c>
      <c r="D21" s="14" t="n">
        <v>2</v>
      </c>
      <c r="E21" s="13" t="n">
        <v>2</v>
      </c>
      <c r="F21" s="15"/>
      <c r="G21" s="16" t="n">
        <v>0.22</v>
      </c>
      <c r="H21" s="29" t="n">
        <f aca="false">F21+(F21*G21)</f>
        <v>0</v>
      </c>
      <c r="I21" s="29" t="n">
        <f aca="false">E21*H21</f>
        <v>0</v>
      </c>
      <c r="J21" s="9"/>
      <c r="K21" s="10"/>
    </row>
    <row r="22" customFormat="false" ht="31.5" hidden="false" customHeight="true" outlineLevel="0" collapsed="false">
      <c r="A22" s="2"/>
      <c r="B22" s="12" t="s">
        <v>27</v>
      </c>
      <c r="C22" s="13" t="s">
        <v>21</v>
      </c>
      <c r="D22" s="14" t="n">
        <v>2</v>
      </c>
      <c r="E22" s="13" t="n">
        <v>2</v>
      </c>
      <c r="F22" s="15"/>
      <c r="G22" s="30" t="n">
        <v>0.22</v>
      </c>
      <c r="H22" s="29" t="n">
        <f aca="false">F22+(F22*G22)</f>
        <v>0</v>
      </c>
      <c r="I22" s="29" t="n">
        <f aca="false">E22*H22</f>
        <v>0</v>
      </c>
      <c r="J22" s="9"/>
      <c r="K22" s="10"/>
    </row>
    <row r="23" customFormat="false" ht="15.75" hidden="false" customHeight="true" outlineLevel="0" collapsed="false">
      <c r="A23" s="2"/>
      <c r="B23" s="12" t="s">
        <v>28</v>
      </c>
      <c r="C23" s="13" t="s">
        <v>21</v>
      </c>
      <c r="D23" s="14" t="n">
        <v>1</v>
      </c>
      <c r="E23" s="13" t="n">
        <v>1</v>
      </c>
      <c r="F23" s="15"/>
      <c r="G23" s="16" t="n">
        <v>0.22</v>
      </c>
      <c r="H23" s="29" t="n">
        <f aca="false">F23+(F23*G23)</f>
        <v>0</v>
      </c>
      <c r="I23" s="29" t="n">
        <f aca="false">E23*H23</f>
        <v>0</v>
      </c>
      <c r="J23" s="9"/>
      <c r="K23" s="10"/>
    </row>
    <row r="24" customFormat="false" ht="15.75" hidden="false" customHeight="true" outlineLevel="0" collapsed="false">
      <c r="A24" s="2"/>
      <c r="B24" s="12" t="s">
        <v>29</v>
      </c>
      <c r="C24" s="13" t="s">
        <v>21</v>
      </c>
      <c r="D24" s="14" t="n">
        <v>4</v>
      </c>
      <c r="E24" s="13" t="n">
        <v>4</v>
      </c>
      <c r="F24" s="15"/>
      <c r="G24" s="30" t="n">
        <v>0.22</v>
      </c>
      <c r="H24" s="29" t="n">
        <f aca="false">F24+(F24*G24)</f>
        <v>0</v>
      </c>
      <c r="I24" s="29" t="n">
        <f aca="false">E24*H24</f>
        <v>0</v>
      </c>
      <c r="J24" s="9"/>
      <c r="K24" s="10"/>
    </row>
    <row r="25" customFormat="false" ht="15.75" hidden="false" customHeight="true" outlineLevel="0" collapsed="false">
      <c r="A25" s="2"/>
      <c r="B25" s="12" t="s">
        <v>30</v>
      </c>
      <c r="C25" s="13" t="s">
        <v>21</v>
      </c>
      <c r="D25" s="14" t="n">
        <v>4</v>
      </c>
      <c r="E25" s="13" t="n">
        <v>4</v>
      </c>
      <c r="F25" s="15"/>
      <c r="G25" s="16" t="n">
        <v>0.22</v>
      </c>
      <c r="H25" s="29" t="n">
        <f aca="false">F25+(F25*G25)</f>
        <v>0</v>
      </c>
      <c r="I25" s="29" t="n">
        <f aca="false">E25*H25</f>
        <v>0</v>
      </c>
      <c r="J25" s="9"/>
      <c r="K25" s="10"/>
    </row>
    <row r="26" customFormat="false" ht="15.75" hidden="false" customHeight="true" outlineLevel="0" collapsed="false">
      <c r="A26" s="2"/>
      <c r="B26" s="12" t="s">
        <v>31</v>
      </c>
      <c r="C26" s="13" t="s">
        <v>21</v>
      </c>
      <c r="D26" s="14" t="n">
        <v>1</v>
      </c>
      <c r="E26" s="13" t="n">
        <v>1</v>
      </c>
      <c r="F26" s="15"/>
      <c r="G26" s="16" t="n">
        <v>0.22</v>
      </c>
      <c r="H26" s="15" t="n">
        <f aca="false">F26+(F26*G26)</f>
        <v>0</v>
      </c>
      <c r="I26" s="15" t="n">
        <f aca="false">E26*H26</f>
        <v>0</v>
      </c>
      <c r="J26" s="9"/>
      <c r="K26" s="10"/>
    </row>
    <row r="27" customFormat="false" ht="24.75" hidden="false" customHeight="true" outlineLevel="0" collapsed="false">
      <c r="A27" s="2"/>
      <c r="B27" s="31" t="s">
        <v>32</v>
      </c>
      <c r="C27" s="31"/>
      <c r="D27" s="31"/>
      <c r="E27" s="31"/>
      <c r="F27" s="31"/>
      <c r="G27" s="31"/>
      <c r="H27" s="31"/>
      <c r="I27" s="32" t="n">
        <f aca="false">SUM(I16:I26)</f>
        <v>0</v>
      </c>
      <c r="J27" s="9"/>
      <c r="K27" s="10"/>
    </row>
    <row r="28" customFormat="false" ht="57.75" hidden="false" customHeight="true" outlineLevel="0" collapsed="false">
      <c r="A28" s="2"/>
      <c r="B28" s="33" t="s">
        <v>33</v>
      </c>
      <c r="C28" s="33"/>
      <c r="D28" s="33"/>
      <c r="E28" s="33"/>
      <c r="F28" s="33"/>
      <c r="G28" s="33"/>
      <c r="H28" s="33"/>
      <c r="I28" s="34" t="n">
        <v>50000</v>
      </c>
      <c r="J28" s="9"/>
      <c r="K28" s="10"/>
    </row>
    <row r="29" customFormat="false" ht="15.75" hidden="false" customHeight="true" outlineLevel="0" collapsed="false">
      <c r="B29" s="35" t="s">
        <v>34</v>
      </c>
      <c r="C29" s="35"/>
      <c r="D29" s="35"/>
      <c r="E29" s="35"/>
      <c r="F29" s="35"/>
      <c r="G29" s="35"/>
      <c r="H29" s="35"/>
      <c r="I29" s="35"/>
    </row>
    <row r="30" customFormat="false" ht="57.75" hidden="false" customHeight="true" outlineLevel="0" collapsed="false">
      <c r="B30" s="36" t="s">
        <v>35</v>
      </c>
      <c r="C30" s="37" t="s">
        <v>36</v>
      </c>
      <c r="D30" s="38" t="n">
        <v>1</v>
      </c>
      <c r="E30" s="38" t="n">
        <v>1</v>
      </c>
      <c r="F30" s="39"/>
      <c r="G30" s="40" t="n">
        <v>0.22</v>
      </c>
      <c r="H30" s="39" t="n">
        <f aca="false">F30+(F30*G30)</f>
        <v>0</v>
      </c>
      <c r="I30" s="39" t="n">
        <f aca="false">E30*H30</f>
        <v>0</v>
      </c>
    </row>
    <row r="31" customFormat="false" ht="15.75" hidden="false" customHeight="true" outlineLevel="0" collapsed="false">
      <c r="A31" s="2"/>
      <c r="B31" s="41" t="s">
        <v>37</v>
      </c>
      <c r="C31" s="42"/>
      <c r="D31" s="42"/>
      <c r="E31" s="42"/>
      <c r="F31" s="42"/>
      <c r="G31" s="42"/>
      <c r="H31" s="43"/>
      <c r="I31" s="44" t="n">
        <f aca="false">I12+I14+I27+I28+I30</f>
        <v>50000</v>
      </c>
      <c r="J31" s="4"/>
    </row>
    <row r="32" customFormat="false" ht="31.5" hidden="false" customHeight="true" outlineLevel="0" collapsed="false">
      <c r="B32" s="45" t="s">
        <v>38</v>
      </c>
      <c r="C32" s="4"/>
      <c r="D32" s="4"/>
      <c r="E32" s="4"/>
      <c r="F32" s="4"/>
      <c r="G32" s="4"/>
      <c r="H32" s="4"/>
      <c r="I32" s="4"/>
      <c r="J32" s="4"/>
    </row>
    <row r="33" customFormat="false" ht="15" hidden="false" customHeight="true" outlineLevel="0" collapsed="false">
      <c r="B33" s="45"/>
      <c r="C33" s="4"/>
      <c r="D33" s="4"/>
      <c r="E33" s="4"/>
      <c r="F33" s="4"/>
      <c r="G33" s="4"/>
      <c r="H33" s="4"/>
      <c r="I33" s="4"/>
      <c r="J33" s="4"/>
    </row>
    <row r="34" customFormat="false" ht="29.25" hidden="false" customHeight="true" outlineLevel="0" collapsed="false">
      <c r="B34" s="46" t="s">
        <v>39</v>
      </c>
      <c r="C34" s="4"/>
      <c r="D34" s="4"/>
      <c r="E34" s="4"/>
      <c r="F34" s="4"/>
      <c r="G34" s="4"/>
      <c r="H34" s="4"/>
      <c r="I34" s="4"/>
      <c r="J34" s="4"/>
    </row>
  </sheetData>
  <mergeCells count="7">
    <mergeCell ref="B9:I9"/>
    <mergeCell ref="B12:H12"/>
    <mergeCell ref="B13:I13"/>
    <mergeCell ref="B15:I15"/>
    <mergeCell ref="B27:H27"/>
    <mergeCell ref="B28:H28"/>
    <mergeCell ref="B29:I2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2024-07-11T07:41:37Z</dcterms:created>
  <dc:creator>Vanja Herman Gril</dc:creator>
  <dc:description/>
  <dc:language>en-US</dc:language>
  <cp:lastModifiedBy>Simon Jevšinek</cp:lastModifiedBy>
  <cp:lastPrinted>2026-03-11T14:53:45Z</cp:lastPrinted>
  <dcterms:modified xsi:type="dcterms:W3CDTF">2026-05-29T09:01:15Z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